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tabRatio="875" activeTab="2"/>
  </bookViews>
  <sheets>
    <sheet name="数值单字段排序" sheetId="1" r:id="rId1"/>
    <sheet name="按汉字笔画排序" sheetId="3" r:id="rId2"/>
    <sheet name="多关键字排序" sheetId="2" r:id="rId3"/>
  </sheets>
  <externalReferences>
    <externalReference r:id="rId4"/>
  </externalReferences>
  <definedNames>
    <definedName name="地理">[1]Sheet1!$G$67:$G$73</definedName>
    <definedName name="化学">[1]Sheet1!$H$67:$H$73</definedName>
    <definedName name="历史">[1]Sheet1!$F$67:$F$73</definedName>
    <definedName name="文学">[1]Sheet1!$E$67:$E$73</definedName>
    <definedName name="姓名">[1]Sheet1!$D$67:$D$73</definedName>
    <definedName name="政治">[1]Sheet1!$I$67:$I$73</definedName>
  </definedNames>
  <calcPr calcId="124519"/>
</workbook>
</file>

<file path=xl/calcChain.xml><?xml version="1.0" encoding="utf-8"?>
<calcChain xmlns="http://schemas.openxmlformats.org/spreadsheetml/2006/main">
  <c r="F3" i="2"/>
  <c r="H3"/>
  <c r="F4"/>
  <c r="H4"/>
  <c r="F5"/>
  <c r="H5"/>
  <c r="F6"/>
  <c r="H6"/>
  <c r="F7"/>
  <c r="H7"/>
  <c r="F8"/>
  <c r="H8"/>
  <c r="F9"/>
  <c r="H9"/>
  <c r="F10"/>
  <c r="H10"/>
  <c r="F11"/>
  <c r="H11"/>
  <c r="F12"/>
  <c r="H12"/>
  <c r="F13"/>
  <c r="H13"/>
  <c r="F14"/>
  <c r="H14"/>
  <c r="F15"/>
  <c r="H15"/>
  <c r="P15"/>
  <c r="Q15"/>
  <c r="P14"/>
  <c r="Q14"/>
  <c r="P13"/>
  <c r="Q13"/>
  <c r="P12"/>
  <c r="Q12"/>
  <c r="P11"/>
  <c r="Q11"/>
  <c r="P10"/>
  <c r="Q10"/>
  <c r="P9"/>
  <c r="Q9"/>
  <c r="P7"/>
  <c r="Q7"/>
  <c r="P8"/>
  <c r="Q8"/>
  <c r="P6"/>
  <c r="Q6"/>
  <c r="P5"/>
  <c r="Q5"/>
  <c r="P4"/>
  <c r="Q4"/>
  <c r="P3"/>
  <c r="Q3"/>
</calcChain>
</file>

<file path=xl/sharedStrings.xml><?xml version="1.0" encoding="utf-8"?>
<sst xmlns="http://schemas.openxmlformats.org/spreadsheetml/2006/main" count="381" uniqueCount="106">
  <si>
    <t>山东省</t>
  </si>
  <si>
    <t>湖北省</t>
  </si>
  <si>
    <t>山西省</t>
  </si>
  <si>
    <t>陕西省</t>
  </si>
  <si>
    <t>北京市</t>
  </si>
  <si>
    <t>河南省</t>
  </si>
  <si>
    <t>福建省</t>
  </si>
  <si>
    <t>辽宁省</t>
  </si>
  <si>
    <t>浙江省</t>
  </si>
  <si>
    <t>湖南省</t>
  </si>
  <si>
    <t>上海市</t>
  </si>
  <si>
    <t>吉林省</t>
  </si>
  <si>
    <t>河北省</t>
  </si>
  <si>
    <t>甘肃省</t>
  </si>
  <si>
    <t>青海省</t>
  </si>
  <si>
    <t>安徽省</t>
  </si>
  <si>
    <t>四川省</t>
  </si>
  <si>
    <t>江西省</t>
  </si>
  <si>
    <t>天津市</t>
    <phoneticPr fontId="1" type="noConversion"/>
  </si>
  <si>
    <t>负责人</t>
    <phoneticPr fontId="1" type="noConversion"/>
  </si>
  <si>
    <t>销售区域</t>
    <phoneticPr fontId="1" type="noConversion"/>
  </si>
  <si>
    <t>魏翠香</t>
    <phoneticPr fontId="1" type="noConversion"/>
  </si>
  <si>
    <t>赵晓娜</t>
    <phoneticPr fontId="1" type="noConversion"/>
  </si>
  <si>
    <t>刘宝英</t>
    <phoneticPr fontId="1" type="noConversion"/>
  </si>
  <si>
    <t>郑会锋</t>
    <phoneticPr fontId="1" type="noConversion"/>
  </si>
  <si>
    <t>申永琴</t>
    <phoneticPr fontId="1" type="noConversion"/>
  </si>
  <si>
    <t>许宏伟</t>
    <phoneticPr fontId="1" type="noConversion"/>
  </si>
  <si>
    <r>
      <t>张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琪</t>
    </r>
    <phoneticPr fontId="1" type="noConversion"/>
  </si>
  <si>
    <t>李彦宾</t>
    <phoneticPr fontId="1" type="noConversion"/>
  </si>
  <si>
    <t>洪峰</t>
    <phoneticPr fontId="1" type="noConversion"/>
  </si>
  <si>
    <t>卞永辉</t>
    <phoneticPr fontId="1" type="noConversion"/>
  </si>
  <si>
    <t>韩朝辉</t>
    <phoneticPr fontId="1" type="noConversion"/>
  </si>
  <si>
    <t>刘俊</t>
    <phoneticPr fontId="1" type="noConversion"/>
  </si>
  <si>
    <t>邢鹏</t>
    <phoneticPr fontId="1" type="noConversion"/>
  </si>
  <si>
    <t>孙治国</t>
    <phoneticPr fontId="1" type="noConversion"/>
  </si>
  <si>
    <t>丁一夫</t>
    <phoneticPr fontId="1" type="noConversion"/>
  </si>
  <si>
    <t>王军政</t>
    <phoneticPr fontId="1" type="noConversion"/>
  </si>
  <si>
    <t>王伟星</t>
    <phoneticPr fontId="1" type="noConversion"/>
  </si>
  <si>
    <t>赵志杰</t>
    <phoneticPr fontId="1" type="noConversion"/>
  </si>
  <si>
    <t>李晓东</t>
    <phoneticPr fontId="1" type="noConversion"/>
  </si>
  <si>
    <t>月销售额</t>
    <phoneticPr fontId="1" type="noConversion"/>
  </si>
  <si>
    <t>中专</t>
  </si>
  <si>
    <t>大专</t>
  </si>
  <si>
    <t>市场部</t>
  </si>
  <si>
    <t>硕士</t>
  </si>
  <si>
    <t>办公室</t>
  </si>
  <si>
    <t>博士</t>
  </si>
  <si>
    <t>姓名</t>
    <phoneticPr fontId="1" type="noConversion"/>
  </si>
  <si>
    <t>学历</t>
    <phoneticPr fontId="1" type="noConversion"/>
  </si>
  <si>
    <t>年龄</t>
    <phoneticPr fontId="1" type="noConversion"/>
  </si>
  <si>
    <t>叶开钱</t>
    <phoneticPr fontId="1" type="noConversion"/>
  </si>
  <si>
    <t>王立新</t>
    <phoneticPr fontId="1" type="noConversion"/>
  </si>
  <si>
    <t>李本国</t>
    <phoneticPr fontId="1" type="noConversion"/>
  </si>
  <si>
    <t>刘成</t>
    <phoneticPr fontId="1" type="noConversion"/>
  </si>
  <si>
    <t>王海</t>
    <phoneticPr fontId="1" type="noConversion"/>
  </si>
  <si>
    <t>高少保</t>
    <phoneticPr fontId="1" type="noConversion"/>
  </si>
  <si>
    <t>孙大海</t>
    <phoneticPr fontId="1" type="noConversion"/>
  </si>
  <si>
    <t>赵春梅</t>
    <phoneticPr fontId="1" type="noConversion"/>
  </si>
  <si>
    <t>申得时</t>
    <phoneticPr fontId="1" type="noConversion"/>
  </si>
  <si>
    <t>高明</t>
    <phoneticPr fontId="1" type="noConversion"/>
  </si>
  <si>
    <t>审中军</t>
    <phoneticPr fontId="1" type="noConversion"/>
  </si>
  <si>
    <t>刘明明</t>
    <phoneticPr fontId="1" type="noConversion"/>
  </si>
  <si>
    <t>本科</t>
  </si>
  <si>
    <t>应聘部门</t>
    <phoneticPr fontId="1" type="noConversion"/>
  </si>
  <si>
    <t>人事部</t>
  </si>
  <si>
    <t>公关部</t>
  </si>
  <si>
    <t>信息部</t>
  </si>
  <si>
    <t>王光远</t>
    <phoneticPr fontId="1" type="noConversion"/>
  </si>
  <si>
    <t>李大立</t>
    <phoneticPr fontId="1" type="noConversion"/>
  </si>
  <si>
    <t>张包光</t>
    <phoneticPr fontId="1" type="noConversion"/>
  </si>
  <si>
    <t>关小冰</t>
    <phoneticPr fontId="1" type="noConversion"/>
  </si>
  <si>
    <t>江汉三</t>
    <phoneticPr fontId="1" type="noConversion"/>
  </si>
  <si>
    <t>黎明回</t>
    <phoneticPr fontId="1" type="noConversion"/>
  </si>
  <si>
    <t>曹监利</t>
    <phoneticPr fontId="1" type="noConversion"/>
  </si>
  <si>
    <t>性别</t>
    <phoneticPr fontId="1" type="noConversion"/>
  </si>
  <si>
    <t>男</t>
    <phoneticPr fontId="1" type="noConversion"/>
  </si>
  <si>
    <t>女</t>
    <phoneticPr fontId="1" type="noConversion"/>
  </si>
  <si>
    <t>报名日期</t>
    <phoneticPr fontId="1" type="noConversion"/>
  </si>
  <si>
    <t>户口所在地</t>
    <phoneticPr fontId="1" type="noConversion"/>
  </si>
  <si>
    <t>本市</t>
    <phoneticPr fontId="1" type="noConversion"/>
  </si>
  <si>
    <t>外地</t>
    <phoneticPr fontId="1" type="noConversion"/>
  </si>
  <si>
    <t>丁明</t>
    <phoneticPr fontId="1" type="noConversion"/>
  </si>
  <si>
    <t>丁小玲</t>
    <phoneticPr fontId="1" type="noConversion"/>
  </si>
  <si>
    <t>黄永军</t>
    <phoneticPr fontId="1" type="noConversion"/>
  </si>
  <si>
    <t>高大保</t>
    <phoneticPr fontId="1" type="noConversion"/>
  </si>
  <si>
    <t>姓名</t>
    <phoneticPr fontId="1" type="noConversion"/>
  </si>
  <si>
    <t>性别</t>
    <phoneticPr fontId="1" type="noConversion"/>
  </si>
  <si>
    <t>学历</t>
    <phoneticPr fontId="1" type="noConversion"/>
  </si>
  <si>
    <t>年龄</t>
    <phoneticPr fontId="1" type="noConversion"/>
  </si>
  <si>
    <t>户口所在地</t>
    <phoneticPr fontId="1" type="noConversion"/>
  </si>
  <si>
    <t>报名日期</t>
    <phoneticPr fontId="1" type="noConversion"/>
  </si>
  <si>
    <t>应聘部门</t>
    <phoneticPr fontId="1" type="noConversion"/>
  </si>
  <si>
    <t>王小兵</t>
    <phoneticPr fontId="1" type="noConversion"/>
  </si>
  <si>
    <t>黄美顺</t>
    <phoneticPr fontId="1" type="noConversion"/>
  </si>
  <si>
    <t>王一横</t>
    <phoneticPr fontId="1" type="noConversion"/>
  </si>
  <si>
    <t>李高军</t>
    <phoneticPr fontId="1" type="noConversion"/>
  </si>
  <si>
    <t>雷高华</t>
    <phoneticPr fontId="1" type="noConversion"/>
  </si>
  <si>
    <t>序号</t>
    <phoneticPr fontId="1" type="noConversion"/>
  </si>
  <si>
    <t>丽景公司3月份各省销售数据一览表</t>
    <phoneticPr fontId="1" type="noConversion"/>
  </si>
  <si>
    <t>海达公司应聘人员成绩表</t>
    <phoneticPr fontId="1" type="noConversion"/>
  </si>
  <si>
    <t>笔试合计</t>
    <phoneticPr fontId="1" type="noConversion"/>
  </si>
  <si>
    <t>面试成绩</t>
    <phoneticPr fontId="1" type="noConversion"/>
  </si>
  <si>
    <t>总评成绩</t>
    <phoneticPr fontId="1" type="noConversion"/>
  </si>
  <si>
    <t>业务笔试</t>
    <phoneticPr fontId="1" type="noConversion"/>
  </si>
  <si>
    <t>理论笔试</t>
    <phoneticPr fontId="1" type="noConversion"/>
  </si>
  <si>
    <t>经验技能</t>
    <phoneticPr fontId="1" type="noConversion"/>
  </si>
</sst>
</file>

<file path=xl/styles.xml><?xml version="1.0" encoding="utf-8"?>
<styleSheet xmlns="http://schemas.openxmlformats.org/spreadsheetml/2006/main">
  <numFmts count="4">
    <numFmt numFmtId="8" formatCode="&quot;￥&quot;#,##0.00;[Red]&quot;￥&quot;\-#,##0.00"/>
    <numFmt numFmtId="44" formatCode="_ &quot;￥&quot;* #,##0.00_ ;_ &quot;￥&quot;* \-#,##0.00_ ;_ &quot;￥&quot;* &quot;-&quot;??_ ;_ @_ "/>
    <numFmt numFmtId="176" formatCode="0_ "/>
    <numFmt numFmtId="206" formatCode="yyyy/m/d;@"/>
  </numFmts>
  <fonts count="19">
    <font>
      <sz val="12"/>
      <name val="宋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4"/>
      <color indexed="12"/>
      <name val="隶书"/>
      <family val="3"/>
      <charset val="134"/>
    </font>
    <font>
      <b/>
      <sz val="12"/>
      <color indexed="57"/>
      <name val="宋体"/>
      <family val="3"/>
      <charset val="134"/>
    </font>
    <font>
      <b/>
      <sz val="12"/>
      <color indexed="19"/>
      <name val="宋体"/>
      <family val="3"/>
      <charset val="134"/>
    </font>
    <font>
      <b/>
      <sz val="14"/>
      <color indexed="51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color indexed="12"/>
      <name val="宋体"/>
      <family val="3"/>
      <charset val="134"/>
    </font>
    <font>
      <b/>
      <sz val="16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12"/>
      <name val="宋体"/>
      <family val="3"/>
      <charset val="134"/>
    </font>
    <font>
      <b/>
      <i/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18" fillId="0" borderId="0"/>
    <xf numFmtId="44" fontId="18" fillId="0" borderId="0" applyFont="0" applyFill="0" applyBorder="0" applyAlignment="0" applyProtection="0"/>
    <xf numFmtId="0" fontId="6" fillId="2" borderId="1">
      <alignment horizontal="distributed"/>
    </xf>
    <xf numFmtId="0" fontId="5" fillId="3" borderId="0">
      <alignment horizontal="center"/>
    </xf>
    <xf numFmtId="0" fontId="7" fillId="4" borderId="2" applyBorder="0">
      <alignment horizontal="left" vertical="center" wrapText="1"/>
    </xf>
    <xf numFmtId="0" fontId="6" fillId="2" borderId="3" applyBorder="0">
      <alignment horizontal="left" vertical="center" wrapText="1"/>
    </xf>
    <xf numFmtId="0" fontId="6" fillId="2" borderId="3" applyBorder="0">
      <alignment horizontal="left" vertical="center" wrapText="1"/>
    </xf>
    <xf numFmtId="0" fontId="7" fillId="4" borderId="0">
      <alignment horizontal="left" vertical="center" wrapText="1"/>
    </xf>
    <xf numFmtId="0" fontId="8" fillId="4" borderId="0">
      <alignment horizontal="left" vertical="center" wrapText="1"/>
    </xf>
    <xf numFmtId="0" fontId="9" fillId="5" borderId="0">
      <alignment horizontal="center" vertical="center" wrapText="1"/>
    </xf>
    <xf numFmtId="0" fontId="9" fillId="5" borderId="0">
      <alignment horizontal="center" vertical="center" wrapText="1"/>
    </xf>
    <xf numFmtId="0" fontId="5" fillId="6" borderId="0"/>
  </cellStyleXfs>
  <cellXfs count="33">
    <xf numFmtId="0" fontId="0" fillId="0" borderId="0" xfId="0"/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8" fontId="0" fillId="0" borderId="4" xfId="0" applyNumberFormat="1" applyFill="1" applyBorder="1" applyAlignment="1">
      <alignment horizontal="right"/>
    </xf>
    <xf numFmtId="0" fontId="5" fillId="0" borderId="4" xfId="0" applyFont="1" applyBorder="1"/>
    <xf numFmtId="0" fontId="5" fillId="0" borderId="4" xfId="0" applyFont="1" applyBorder="1" applyAlignment="1">
      <alignment horizontal="distributed" vertical="justify"/>
    </xf>
    <xf numFmtId="0" fontId="5" fillId="0" borderId="4" xfId="0" applyFont="1" applyBorder="1" applyAlignment="1">
      <alignment horizontal="center"/>
    </xf>
    <xf numFmtId="206" fontId="5" fillId="0" borderId="4" xfId="0" applyNumberFormat="1" applyFont="1" applyBorder="1"/>
    <xf numFmtId="0" fontId="5" fillId="0" borderId="4" xfId="0" applyFont="1" applyFill="1" applyBorder="1" applyAlignment="1">
      <alignment horizontal="distributed" vertical="justify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center"/>
    </xf>
    <xf numFmtId="206" fontId="5" fillId="0" borderId="4" xfId="0" applyNumberFormat="1" applyFont="1" applyFill="1" applyBorder="1"/>
    <xf numFmtId="0" fontId="3" fillId="0" borderId="4" xfId="0" applyFont="1" applyBorder="1" applyAlignment="1">
      <alignment horizontal="center" vertical="center"/>
    </xf>
    <xf numFmtId="176" fontId="0" fillId="0" borderId="4" xfId="0" applyNumberFormat="1" applyBorder="1" applyAlignment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7" xfId="0" applyBorder="1" applyAlignment="1">
      <alignment horizontal="center"/>
    </xf>
    <xf numFmtId="176" fontId="0" fillId="0" borderId="8" xfId="0" applyNumberFormat="1" applyBorder="1" applyAlignment="1"/>
    <xf numFmtId="0" fontId="0" fillId="0" borderId="9" xfId="0" applyBorder="1" applyAlignment="1">
      <alignment horizontal="center"/>
    </xf>
    <xf numFmtId="0" fontId="0" fillId="0" borderId="10" xfId="0" applyBorder="1"/>
    <xf numFmtId="176" fontId="0" fillId="0" borderId="10" xfId="0" applyNumberFormat="1" applyBorder="1" applyAlignment="1"/>
    <xf numFmtId="176" fontId="0" fillId="0" borderId="11" xfId="0" applyNumberFormat="1" applyBorder="1" applyAlignment="1"/>
    <xf numFmtId="176" fontId="10" fillId="4" borderId="8" xfId="0" applyNumberFormat="1" applyFont="1" applyFill="1" applyBorder="1" applyAlignment="1"/>
    <xf numFmtId="176" fontId="14" fillId="7" borderId="4" xfId="0" applyNumberFormat="1" applyFont="1" applyFill="1" applyBorder="1" applyAlignment="1"/>
    <xf numFmtId="176" fontId="11" fillId="7" borderId="4" xfId="0" applyNumberFormat="1" applyFont="1" applyFill="1" applyBorder="1" applyAlignment="1"/>
    <xf numFmtId="176" fontId="15" fillId="8" borderId="4" xfId="0" applyNumberFormat="1" applyFont="1" applyFill="1" applyBorder="1" applyAlignment="1"/>
    <xf numFmtId="0" fontId="17" fillId="0" borderId="6" xfId="0" applyFont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3" fillId="0" borderId="14" xfId="0" applyFont="1" applyBorder="1" applyAlignment="1">
      <alignment horizontal="center"/>
    </xf>
  </cellXfs>
  <cellStyles count="13">
    <cellStyle name="常规" xfId="0" builtinId="0"/>
    <cellStyle name="常规 2" xfId="1"/>
    <cellStyle name="货币 2" xfId="2"/>
    <cellStyle name="式样1" xfId="3"/>
    <cellStyle name="式样1１" xfId="4"/>
    <cellStyle name="式样13" xfId="5"/>
    <cellStyle name="式样2" xfId="6"/>
    <cellStyle name="式样２" xfId="7"/>
    <cellStyle name="式样3" xfId="8"/>
    <cellStyle name="式样4" xfId="9"/>
    <cellStyle name="式样４" xfId="10"/>
    <cellStyle name="式样5" xfId="11"/>
    <cellStyle name="式样５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7</xdr:row>
      <xdr:rowOff>0</xdr:rowOff>
    </xdr:from>
    <xdr:to>
      <xdr:col>4</xdr:col>
      <xdr:colOff>0</xdr:colOff>
      <xdr:row>11</xdr:row>
      <xdr:rowOff>114300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3448050" y="1419225"/>
          <a:ext cx="1152525" cy="857250"/>
        </a:xfrm>
        <a:prstGeom prst="rightArrow">
          <a:avLst>
            <a:gd name="adj1" fmla="val 50000"/>
            <a:gd name="adj2" fmla="val 36012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1">
            <a:defRPr sz="1000"/>
          </a:pPr>
          <a:r>
            <a:rPr lang="zh-CN" altLang="en-US" sz="1200" b="1" i="0" strike="noStrike">
              <a:solidFill>
                <a:srgbClr val="000000"/>
              </a:solidFill>
              <a:latin typeface="宋体"/>
              <a:ea typeface="宋体"/>
            </a:rPr>
            <a:t>按销售额降序排序之后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3175</xdr:colOff>
      <xdr:row>6</xdr:row>
      <xdr:rowOff>47625</xdr:rowOff>
    </xdr:from>
    <xdr:to>
      <xdr:col>7</xdr:col>
      <xdr:colOff>1311275</xdr:colOff>
      <xdr:row>11</xdr:row>
      <xdr:rowOff>57150</xdr:rowOff>
    </xdr:to>
    <xdr:sp macro="" textlink="">
      <xdr:nvSpPr>
        <xdr:cNvPr id="8194" name="AutoShape 2"/>
        <xdr:cNvSpPr>
          <a:spLocks noChangeArrowheads="1"/>
        </xdr:cNvSpPr>
      </xdr:nvSpPr>
      <xdr:spPr bwMode="auto">
        <a:xfrm>
          <a:off x="4794250" y="1133475"/>
          <a:ext cx="1308100" cy="914400"/>
        </a:xfrm>
        <a:prstGeom prst="rightArrow">
          <a:avLst>
            <a:gd name="adj1" fmla="val 50000"/>
            <a:gd name="adj2" fmla="val 40476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1">
            <a:defRPr sz="1000"/>
          </a:pPr>
          <a:r>
            <a:rPr lang="zh-CN" altLang="en-US" sz="1200" b="1" i="0" strike="noStrike">
              <a:solidFill>
                <a:srgbClr val="000000"/>
              </a:solidFill>
              <a:latin typeface="宋体"/>
              <a:ea typeface="宋体"/>
            </a:rPr>
            <a:t>按姓名笔画升序排列之后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57149</xdr:colOff>
      <xdr:row>5</xdr:row>
      <xdr:rowOff>0</xdr:rowOff>
    </xdr:from>
    <xdr:to>
      <xdr:col>8</xdr:col>
      <xdr:colOff>1209674</xdr:colOff>
      <xdr:row>10</xdr:row>
      <xdr:rowOff>19050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3924299" y="1200150"/>
          <a:ext cx="1152525" cy="923925"/>
        </a:xfrm>
        <a:prstGeom prst="rightArrow">
          <a:avLst>
            <a:gd name="adj1" fmla="val 50000"/>
            <a:gd name="adj2" fmla="val 40476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1">
            <a:defRPr sz="1000"/>
          </a:pPr>
          <a:r>
            <a:rPr lang="zh-CN" altLang="en-US" sz="1200" b="1" i="0" strike="noStrike">
              <a:solidFill>
                <a:srgbClr val="000000"/>
              </a:solidFill>
              <a:latin typeface="宋体"/>
              <a:ea typeface="宋体"/>
            </a:rPr>
            <a:t>按多关键字降序排列之后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21160;&#24577;&#2227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名字的使用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1"/>
  <sheetViews>
    <sheetView workbookViewId="0">
      <selection activeCell="C23" sqref="C23"/>
    </sheetView>
  </sheetViews>
  <sheetFormatPr defaultRowHeight="14.25"/>
  <cols>
    <col min="1" max="1" width="11.375" bestFit="1" customWidth="1"/>
    <col min="2" max="2" width="10.75" customWidth="1"/>
    <col min="3" max="3" width="22.625" customWidth="1"/>
    <col min="4" max="4" width="15.625" customWidth="1"/>
    <col min="5" max="5" width="11.375" bestFit="1" customWidth="1"/>
    <col min="7" max="7" width="25" customWidth="1"/>
  </cols>
  <sheetData>
    <row r="1" spans="1:7" ht="20.25">
      <c r="A1" s="30" t="s">
        <v>98</v>
      </c>
      <c r="B1" s="30"/>
      <c r="C1" s="30"/>
      <c r="E1" s="30" t="s">
        <v>98</v>
      </c>
      <c r="F1" s="30"/>
      <c r="G1" s="30"/>
    </row>
    <row r="2" spans="1:7" ht="18.75">
      <c r="A2" s="2" t="s">
        <v>20</v>
      </c>
      <c r="B2" s="2" t="s">
        <v>19</v>
      </c>
      <c r="C2" s="2" t="s">
        <v>40</v>
      </c>
      <c r="E2" s="2" t="s">
        <v>20</v>
      </c>
      <c r="F2" s="2" t="s">
        <v>19</v>
      </c>
      <c r="G2" s="2" t="s">
        <v>40</v>
      </c>
    </row>
    <row r="3" spans="1:7">
      <c r="A3" s="1" t="s">
        <v>0</v>
      </c>
      <c r="B3" s="4" t="s">
        <v>21</v>
      </c>
      <c r="C3" s="5">
        <v>1234756</v>
      </c>
      <c r="E3" s="1" t="s">
        <v>10</v>
      </c>
      <c r="F3" s="4" t="s">
        <v>31</v>
      </c>
      <c r="G3" s="5">
        <v>12345816</v>
      </c>
    </row>
    <row r="4" spans="1:7">
      <c r="A4" s="1" t="s">
        <v>1</v>
      </c>
      <c r="B4" s="4" t="s">
        <v>22</v>
      </c>
      <c r="C4" s="5">
        <v>2345862</v>
      </c>
      <c r="E4" s="1" t="s">
        <v>9</v>
      </c>
      <c r="F4" s="4" t="s">
        <v>30</v>
      </c>
      <c r="G4" s="5">
        <v>11234710</v>
      </c>
    </row>
    <row r="5" spans="1:7">
      <c r="A5" s="1" t="s">
        <v>2</v>
      </c>
      <c r="B5" s="4" t="s">
        <v>23</v>
      </c>
      <c r="C5" s="5">
        <v>3456968</v>
      </c>
      <c r="E5" s="1" t="s">
        <v>8</v>
      </c>
      <c r="F5" s="4" t="s">
        <v>29</v>
      </c>
      <c r="G5" s="5">
        <v>10123604</v>
      </c>
    </row>
    <row r="6" spans="1:7">
      <c r="A6" s="1" t="s">
        <v>3</v>
      </c>
      <c r="B6" s="4" t="s">
        <v>24</v>
      </c>
      <c r="C6" s="5">
        <v>4568074</v>
      </c>
      <c r="E6" s="1" t="s">
        <v>7</v>
      </c>
      <c r="F6" s="4" t="s">
        <v>28</v>
      </c>
      <c r="G6" s="5">
        <v>9012498</v>
      </c>
    </row>
    <row r="7" spans="1:7" ht="15.75">
      <c r="A7" s="1" t="s">
        <v>4</v>
      </c>
      <c r="B7" s="4" t="s">
        <v>25</v>
      </c>
      <c r="C7" s="5">
        <v>5679180</v>
      </c>
      <c r="E7" s="1" t="s">
        <v>6</v>
      </c>
      <c r="F7" s="4" t="s">
        <v>27</v>
      </c>
      <c r="G7" s="5">
        <v>7901392</v>
      </c>
    </row>
    <row r="8" spans="1:7">
      <c r="A8" s="1" t="s">
        <v>5</v>
      </c>
      <c r="B8" s="4" t="s">
        <v>26</v>
      </c>
      <c r="C8" s="5">
        <v>6790286</v>
      </c>
      <c r="E8" s="1" t="s">
        <v>5</v>
      </c>
      <c r="F8" s="4" t="s">
        <v>26</v>
      </c>
      <c r="G8" s="5">
        <v>6790286</v>
      </c>
    </row>
    <row r="9" spans="1:7" ht="15.75">
      <c r="A9" s="1" t="s">
        <v>6</v>
      </c>
      <c r="B9" s="4" t="s">
        <v>27</v>
      </c>
      <c r="C9" s="5">
        <v>7901392</v>
      </c>
      <c r="E9" s="1" t="s">
        <v>4</v>
      </c>
      <c r="F9" s="4" t="s">
        <v>25</v>
      </c>
      <c r="G9" s="5">
        <v>5679180</v>
      </c>
    </row>
    <row r="10" spans="1:7">
      <c r="A10" s="1" t="s">
        <v>7</v>
      </c>
      <c r="B10" s="4" t="s">
        <v>28</v>
      </c>
      <c r="C10" s="5">
        <v>9012498</v>
      </c>
      <c r="E10" s="1" t="s">
        <v>3</v>
      </c>
      <c r="F10" s="4" t="s">
        <v>24</v>
      </c>
      <c r="G10" s="5">
        <v>4568074</v>
      </c>
    </row>
    <row r="11" spans="1:7">
      <c r="A11" s="1" t="s">
        <v>8</v>
      </c>
      <c r="B11" s="4" t="s">
        <v>29</v>
      </c>
      <c r="C11" s="5">
        <v>10123604</v>
      </c>
      <c r="E11" s="1" t="s">
        <v>2</v>
      </c>
      <c r="F11" s="4" t="s">
        <v>23</v>
      </c>
      <c r="G11" s="5">
        <v>3456968</v>
      </c>
    </row>
    <row r="12" spans="1:7">
      <c r="A12" s="1" t="s">
        <v>9</v>
      </c>
      <c r="B12" s="4" t="s">
        <v>30</v>
      </c>
      <c r="C12" s="5">
        <v>11234710</v>
      </c>
      <c r="E12" s="1" t="s">
        <v>1</v>
      </c>
      <c r="F12" s="4" t="s">
        <v>22</v>
      </c>
      <c r="G12" s="5">
        <v>2345862</v>
      </c>
    </row>
    <row r="13" spans="1:7">
      <c r="A13" s="1" t="s">
        <v>10</v>
      </c>
      <c r="B13" s="4" t="s">
        <v>31</v>
      </c>
      <c r="C13" s="5">
        <v>12345816</v>
      </c>
      <c r="E13" s="1" t="s">
        <v>17</v>
      </c>
      <c r="F13" s="4" t="s">
        <v>39</v>
      </c>
      <c r="G13" s="5">
        <v>1428518</v>
      </c>
    </row>
    <row r="14" spans="1:7">
      <c r="A14" s="1" t="s">
        <v>11</v>
      </c>
      <c r="B14" s="4" t="s">
        <v>32</v>
      </c>
      <c r="C14" s="5">
        <v>134579</v>
      </c>
      <c r="E14" s="1" t="s">
        <v>16</v>
      </c>
      <c r="F14" s="4" t="s">
        <v>38</v>
      </c>
      <c r="G14" s="5">
        <v>1287236</v>
      </c>
    </row>
    <row r="15" spans="1:7">
      <c r="A15" s="1" t="s">
        <v>12</v>
      </c>
      <c r="B15" s="4" t="s">
        <v>33</v>
      </c>
      <c r="C15" s="5">
        <v>156980</v>
      </c>
      <c r="E15" s="1" t="s">
        <v>0</v>
      </c>
      <c r="F15" s="4" t="s">
        <v>21</v>
      </c>
      <c r="G15" s="5">
        <v>1234756</v>
      </c>
    </row>
    <row r="16" spans="1:7">
      <c r="A16" s="1" t="s">
        <v>13</v>
      </c>
      <c r="B16" s="4" t="s">
        <v>34</v>
      </c>
      <c r="C16" s="5">
        <v>298262</v>
      </c>
      <c r="E16" s="1" t="s">
        <v>15</v>
      </c>
      <c r="F16" s="4" t="s">
        <v>37</v>
      </c>
      <c r="G16" s="5">
        <v>1145954</v>
      </c>
    </row>
    <row r="17" spans="1:7">
      <c r="A17" s="1" t="s">
        <v>18</v>
      </c>
      <c r="B17" s="4" t="s">
        <v>35</v>
      </c>
      <c r="C17" s="5">
        <v>580826</v>
      </c>
      <c r="E17" s="1" t="s">
        <v>14</v>
      </c>
      <c r="F17" s="4" t="s">
        <v>36</v>
      </c>
      <c r="G17" s="5">
        <v>863390</v>
      </c>
    </row>
    <row r="18" spans="1:7">
      <c r="A18" s="1" t="s">
        <v>14</v>
      </c>
      <c r="B18" s="4" t="s">
        <v>36</v>
      </c>
      <c r="C18" s="5">
        <v>863390</v>
      </c>
      <c r="E18" s="1" t="s">
        <v>18</v>
      </c>
      <c r="F18" s="4" t="s">
        <v>35</v>
      </c>
      <c r="G18" s="5">
        <v>580826</v>
      </c>
    </row>
    <row r="19" spans="1:7">
      <c r="A19" s="1" t="s">
        <v>15</v>
      </c>
      <c r="B19" s="4" t="s">
        <v>37</v>
      </c>
      <c r="C19" s="5">
        <v>1145954</v>
      </c>
      <c r="E19" s="1" t="s">
        <v>13</v>
      </c>
      <c r="F19" s="4" t="s">
        <v>34</v>
      </c>
      <c r="G19" s="5">
        <v>298262</v>
      </c>
    </row>
    <row r="20" spans="1:7">
      <c r="A20" s="1" t="s">
        <v>16</v>
      </c>
      <c r="B20" s="4" t="s">
        <v>38</v>
      </c>
      <c r="C20" s="5">
        <v>1287236</v>
      </c>
      <c r="E20" s="1" t="s">
        <v>12</v>
      </c>
      <c r="F20" s="4" t="s">
        <v>33</v>
      </c>
      <c r="G20" s="5">
        <v>156980</v>
      </c>
    </row>
    <row r="21" spans="1:7">
      <c r="A21" s="1" t="s">
        <v>17</v>
      </c>
      <c r="B21" s="4" t="s">
        <v>39</v>
      </c>
      <c r="C21" s="5">
        <v>1428518</v>
      </c>
      <c r="E21" s="1" t="s">
        <v>11</v>
      </c>
      <c r="F21" s="4" t="s">
        <v>32</v>
      </c>
      <c r="G21" s="5">
        <v>134579</v>
      </c>
    </row>
  </sheetData>
  <mergeCells count="2">
    <mergeCell ref="A1:C1"/>
    <mergeCell ref="E1:G1"/>
  </mergeCells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O25"/>
  <sheetViews>
    <sheetView topLeftCell="A4" workbookViewId="0">
      <selection activeCell="H5" sqref="H5"/>
    </sheetView>
  </sheetViews>
  <sheetFormatPr defaultRowHeight="14.25"/>
  <cols>
    <col min="1" max="1" width="7.5" bestFit="1" customWidth="1"/>
    <col min="2" max="4" width="6" bestFit="1" customWidth="1"/>
    <col min="5" max="5" width="14.625" bestFit="1" customWidth="1"/>
    <col min="6" max="6" width="10.875" customWidth="1"/>
    <col min="7" max="7" width="11.875" bestFit="1" customWidth="1"/>
    <col min="8" max="8" width="17.25" bestFit="1" customWidth="1"/>
    <col min="9" max="9" width="7.5" bestFit="1" customWidth="1"/>
    <col min="10" max="12" width="6" bestFit="1" customWidth="1"/>
    <col min="13" max="13" width="12.625" bestFit="1" customWidth="1"/>
    <col min="14" max="15" width="10.25" bestFit="1" customWidth="1"/>
  </cols>
  <sheetData>
    <row r="1" spans="1:15">
      <c r="A1" s="14" t="s">
        <v>47</v>
      </c>
      <c r="B1" s="14" t="s">
        <v>74</v>
      </c>
      <c r="C1" s="14" t="s">
        <v>48</v>
      </c>
      <c r="D1" s="14" t="s">
        <v>49</v>
      </c>
      <c r="E1" s="14" t="s">
        <v>78</v>
      </c>
      <c r="F1" s="14" t="s">
        <v>77</v>
      </c>
      <c r="G1" s="14" t="s">
        <v>63</v>
      </c>
      <c r="I1" s="14" t="s">
        <v>85</v>
      </c>
      <c r="J1" s="14" t="s">
        <v>86</v>
      </c>
      <c r="K1" s="14" t="s">
        <v>87</v>
      </c>
      <c r="L1" s="14" t="s">
        <v>88</v>
      </c>
      <c r="M1" s="14" t="s">
        <v>89</v>
      </c>
      <c r="N1" s="14" t="s">
        <v>90</v>
      </c>
      <c r="O1" s="14" t="s">
        <v>91</v>
      </c>
    </row>
    <row r="2" spans="1:15">
      <c r="A2" s="7" t="s">
        <v>55</v>
      </c>
      <c r="B2" s="7" t="s">
        <v>76</v>
      </c>
      <c r="C2" s="6" t="s">
        <v>62</v>
      </c>
      <c r="D2" s="6">
        <v>22</v>
      </c>
      <c r="E2" s="8" t="s">
        <v>80</v>
      </c>
      <c r="F2" s="9">
        <v>39572</v>
      </c>
      <c r="G2" s="8" t="s">
        <v>64</v>
      </c>
      <c r="I2" s="10" t="s">
        <v>82</v>
      </c>
      <c r="J2" s="10" t="s">
        <v>76</v>
      </c>
      <c r="K2" s="11" t="s">
        <v>44</v>
      </c>
      <c r="L2" s="11">
        <v>44</v>
      </c>
      <c r="M2" s="12" t="s">
        <v>80</v>
      </c>
      <c r="N2" s="13">
        <v>39573</v>
      </c>
      <c r="O2" s="12" t="s">
        <v>64</v>
      </c>
    </row>
    <row r="3" spans="1:15">
      <c r="A3" s="7" t="s">
        <v>70</v>
      </c>
      <c r="B3" s="7" t="s">
        <v>76</v>
      </c>
      <c r="C3" s="6" t="s">
        <v>44</v>
      </c>
      <c r="D3" s="6">
        <v>29</v>
      </c>
      <c r="E3" s="8" t="s">
        <v>79</v>
      </c>
      <c r="F3" s="9">
        <v>39572</v>
      </c>
      <c r="G3" s="8" t="s">
        <v>66</v>
      </c>
      <c r="I3" s="10" t="s">
        <v>81</v>
      </c>
      <c r="J3" s="10" t="s">
        <v>75</v>
      </c>
      <c r="K3" s="11" t="s">
        <v>42</v>
      </c>
      <c r="L3" s="11">
        <v>66</v>
      </c>
      <c r="M3" s="12" t="s">
        <v>80</v>
      </c>
      <c r="N3" s="13">
        <v>39573</v>
      </c>
      <c r="O3" s="12" t="s">
        <v>65</v>
      </c>
    </row>
    <row r="4" spans="1:15">
      <c r="A4" s="7" t="s">
        <v>71</v>
      </c>
      <c r="B4" s="7" t="s">
        <v>75</v>
      </c>
      <c r="C4" s="6" t="s">
        <v>42</v>
      </c>
      <c r="D4" s="6">
        <v>63</v>
      </c>
      <c r="E4" s="8" t="s">
        <v>79</v>
      </c>
      <c r="F4" s="9">
        <v>39572</v>
      </c>
      <c r="G4" s="8" t="s">
        <v>65</v>
      </c>
      <c r="I4" s="7" t="s">
        <v>51</v>
      </c>
      <c r="J4" s="7" t="s">
        <v>75</v>
      </c>
      <c r="K4" s="6" t="s">
        <v>41</v>
      </c>
      <c r="L4" s="6">
        <v>58</v>
      </c>
      <c r="M4" s="8" t="s">
        <v>79</v>
      </c>
      <c r="N4" s="9">
        <v>39572</v>
      </c>
      <c r="O4" s="8" t="s">
        <v>66</v>
      </c>
    </row>
    <row r="5" spans="1:15">
      <c r="A5" s="7" t="s">
        <v>52</v>
      </c>
      <c r="B5" s="7" t="s">
        <v>75</v>
      </c>
      <c r="C5" s="6" t="s">
        <v>44</v>
      </c>
      <c r="D5" s="6">
        <v>21</v>
      </c>
      <c r="E5" s="8" t="s">
        <v>80</v>
      </c>
      <c r="F5" s="9">
        <v>39572</v>
      </c>
      <c r="G5" s="8" t="s">
        <v>45</v>
      </c>
      <c r="I5" s="7" t="s">
        <v>67</v>
      </c>
      <c r="J5" s="7" t="s">
        <v>75</v>
      </c>
      <c r="K5" s="6" t="s">
        <v>62</v>
      </c>
      <c r="L5" s="6">
        <v>32</v>
      </c>
      <c r="M5" s="8" t="s">
        <v>79</v>
      </c>
      <c r="N5" s="9">
        <v>39572</v>
      </c>
      <c r="O5" s="8" t="s">
        <v>45</v>
      </c>
    </row>
    <row r="6" spans="1:15">
      <c r="A6" s="7" t="s">
        <v>68</v>
      </c>
      <c r="B6" s="7" t="s">
        <v>75</v>
      </c>
      <c r="C6" s="6" t="s">
        <v>41</v>
      </c>
      <c r="D6" s="6">
        <v>56</v>
      </c>
      <c r="E6" s="8" t="s">
        <v>79</v>
      </c>
      <c r="F6" s="9">
        <v>39572</v>
      </c>
      <c r="G6" s="8" t="s">
        <v>64</v>
      </c>
      <c r="I6" s="7" t="s">
        <v>54</v>
      </c>
      <c r="J6" s="7" t="s">
        <v>76</v>
      </c>
      <c r="K6" s="6" t="s">
        <v>42</v>
      </c>
      <c r="L6" s="6">
        <v>52</v>
      </c>
      <c r="M6" s="8" t="s">
        <v>80</v>
      </c>
      <c r="N6" s="9">
        <v>39572</v>
      </c>
      <c r="O6" s="8" t="s">
        <v>43</v>
      </c>
    </row>
    <row r="7" spans="1:15">
      <c r="A7" s="7" t="s">
        <v>53</v>
      </c>
      <c r="B7" s="7" t="s">
        <v>76</v>
      </c>
      <c r="C7" s="6" t="s">
        <v>44</v>
      </c>
      <c r="D7" s="6">
        <v>59</v>
      </c>
      <c r="E7" s="8" t="s">
        <v>79</v>
      </c>
      <c r="F7" s="9">
        <v>39572</v>
      </c>
      <c r="G7" s="8" t="s">
        <v>65</v>
      </c>
      <c r="I7" s="7" t="s">
        <v>50</v>
      </c>
      <c r="J7" s="7" t="s">
        <v>76</v>
      </c>
      <c r="K7" s="6" t="s">
        <v>42</v>
      </c>
      <c r="L7" s="6">
        <v>45</v>
      </c>
      <c r="M7" s="8" t="s">
        <v>80</v>
      </c>
      <c r="N7" s="9">
        <v>39572</v>
      </c>
      <c r="O7" s="8" t="s">
        <v>43</v>
      </c>
    </row>
    <row r="8" spans="1:15">
      <c r="A8" s="7" t="s">
        <v>67</v>
      </c>
      <c r="B8" s="7" t="s">
        <v>75</v>
      </c>
      <c r="C8" s="6" t="s">
        <v>62</v>
      </c>
      <c r="D8" s="6">
        <v>32</v>
      </c>
      <c r="E8" s="8" t="s">
        <v>79</v>
      </c>
      <c r="F8" s="9">
        <v>39572</v>
      </c>
      <c r="G8" s="8" t="s">
        <v>45</v>
      </c>
      <c r="I8" s="7" t="s">
        <v>58</v>
      </c>
      <c r="J8" s="7" t="s">
        <v>76</v>
      </c>
      <c r="K8" s="6" t="s">
        <v>42</v>
      </c>
      <c r="L8" s="6">
        <v>44</v>
      </c>
      <c r="M8" s="8" t="s">
        <v>79</v>
      </c>
      <c r="N8" s="9">
        <v>39574</v>
      </c>
      <c r="O8" s="8" t="s">
        <v>45</v>
      </c>
    </row>
    <row r="9" spans="1:15">
      <c r="A9" s="7" t="s">
        <v>54</v>
      </c>
      <c r="B9" s="7" t="s">
        <v>76</v>
      </c>
      <c r="C9" s="6" t="s">
        <v>42</v>
      </c>
      <c r="D9" s="6">
        <v>52</v>
      </c>
      <c r="E9" s="8" t="s">
        <v>80</v>
      </c>
      <c r="F9" s="9">
        <v>39572</v>
      </c>
      <c r="G9" s="8" t="s">
        <v>43</v>
      </c>
      <c r="I9" s="7" t="s">
        <v>70</v>
      </c>
      <c r="J9" s="7" t="s">
        <v>76</v>
      </c>
      <c r="K9" s="6" t="s">
        <v>44</v>
      </c>
      <c r="L9" s="6">
        <v>29</v>
      </c>
      <c r="M9" s="8" t="s">
        <v>79</v>
      </c>
      <c r="N9" s="9">
        <v>39572</v>
      </c>
      <c r="O9" s="8" t="s">
        <v>66</v>
      </c>
    </row>
    <row r="10" spans="1:15">
      <c r="A10" s="7" t="s">
        <v>51</v>
      </c>
      <c r="B10" s="7" t="s">
        <v>75</v>
      </c>
      <c r="C10" s="6" t="s">
        <v>41</v>
      </c>
      <c r="D10" s="6">
        <v>58</v>
      </c>
      <c r="E10" s="8" t="s">
        <v>79</v>
      </c>
      <c r="F10" s="9">
        <v>39572</v>
      </c>
      <c r="G10" s="8" t="s">
        <v>66</v>
      </c>
      <c r="I10" s="7" t="s">
        <v>53</v>
      </c>
      <c r="J10" s="7" t="s">
        <v>76</v>
      </c>
      <c r="K10" s="6" t="s">
        <v>44</v>
      </c>
      <c r="L10" s="6">
        <v>59</v>
      </c>
      <c r="M10" s="8" t="s">
        <v>79</v>
      </c>
      <c r="N10" s="9">
        <v>39572</v>
      </c>
      <c r="O10" s="8" t="s">
        <v>65</v>
      </c>
    </row>
    <row r="11" spans="1:15">
      <c r="A11" s="7" t="s">
        <v>50</v>
      </c>
      <c r="B11" s="7" t="s">
        <v>76</v>
      </c>
      <c r="C11" s="6" t="s">
        <v>42</v>
      </c>
      <c r="D11" s="6">
        <v>45</v>
      </c>
      <c r="E11" s="8" t="s">
        <v>80</v>
      </c>
      <c r="F11" s="9">
        <v>39572</v>
      </c>
      <c r="G11" s="8" t="s">
        <v>43</v>
      </c>
      <c r="I11" s="7" t="s">
        <v>61</v>
      </c>
      <c r="J11" s="7" t="s">
        <v>76</v>
      </c>
      <c r="K11" s="6" t="s">
        <v>44</v>
      </c>
      <c r="L11" s="6">
        <v>44</v>
      </c>
      <c r="M11" s="8" t="s">
        <v>79</v>
      </c>
      <c r="N11" s="9">
        <v>39574</v>
      </c>
      <c r="O11" s="8" t="s">
        <v>64</v>
      </c>
    </row>
    <row r="12" spans="1:15">
      <c r="A12" s="7" t="s">
        <v>69</v>
      </c>
      <c r="B12" s="7" t="s">
        <v>76</v>
      </c>
      <c r="C12" s="6" t="s">
        <v>62</v>
      </c>
      <c r="D12" s="6">
        <v>23</v>
      </c>
      <c r="E12" s="8" t="s">
        <v>80</v>
      </c>
      <c r="F12" s="9">
        <v>39572</v>
      </c>
      <c r="G12" s="8" t="s">
        <v>65</v>
      </c>
      <c r="I12" s="7" t="s">
        <v>56</v>
      </c>
      <c r="J12" s="7" t="s">
        <v>76</v>
      </c>
      <c r="K12" s="6" t="s">
        <v>42</v>
      </c>
      <c r="L12" s="6">
        <v>69</v>
      </c>
      <c r="M12" s="8" t="s">
        <v>80</v>
      </c>
      <c r="N12" s="9">
        <v>39573</v>
      </c>
      <c r="O12" s="8" t="s">
        <v>66</v>
      </c>
    </row>
    <row r="13" spans="1:15">
      <c r="A13" s="10" t="s">
        <v>81</v>
      </c>
      <c r="B13" s="10" t="s">
        <v>75</v>
      </c>
      <c r="C13" s="11" t="s">
        <v>42</v>
      </c>
      <c r="D13" s="11">
        <v>66</v>
      </c>
      <c r="E13" s="12" t="s">
        <v>80</v>
      </c>
      <c r="F13" s="13">
        <v>39573</v>
      </c>
      <c r="G13" s="12" t="s">
        <v>65</v>
      </c>
      <c r="I13" s="7" t="s">
        <v>71</v>
      </c>
      <c r="J13" s="7" t="s">
        <v>75</v>
      </c>
      <c r="K13" s="6" t="s">
        <v>42</v>
      </c>
      <c r="L13" s="6">
        <v>63</v>
      </c>
      <c r="M13" s="8" t="s">
        <v>79</v>
      </c>
      <c r="N13" s="9">
        <v>39572</v>
      </c>
      <c r="O13" s="8" t="s">
        <v>65</v>
      </c>
    </row>
    <row r="14" spans="1:15">
      <c r="A14" s="10" t="s">
        <v>82</v>
      </c>
      <c r="B14" s="10" t="s">
        <v>76</v>
      </c>
      <c r="C14" s="11" t="s">
        <v>44</v>
      </c>
      <c r="D14" s="11">
        <v>44</v>
      </c>
      <c r="E14" s="12" t="s">
        <v>80</v>
      </c>
      <c r="F14" s="13">
        <v>39573</v>
      </c>
      <c r="G14" s="12" t="s">
        <v>64</v>
      </c>
      <c r="I14" s="7" t="s">
        <v>69</v>
      </c>
      <c r="J14" s="7" t="s">
        <v>76</v>
      </c>
      <c r="K14" s="6" t="s">
        <v>62</v>
      </c>
      <c r="L14" s="6">
        <v>23</v>
      </c>
      <c r="M14" s="8" t="s">
        <v>80</v>
      </c>
      <c r="N14" s="9">
        <v>39572</v>
      </c>
      <c r="O14" s="8" t="s">
        <v>65</v>
      </c>
    </row>
    <row r="15" spans="1:15">
      <c r="A15" s="10" t="s">
        <v>84</v>
      </c>
      <c r="B15" s="10" t="s">
        <v>76</v>
      </c>
      <c r="C15" s="11" t="s">
        <v>46</v>
      </c>
      <c r="D15" s="11">
        <v>31</v>
      </c>
      <c r="E15" s="12" t="s">
        <v>80</v>
      </c>
      <c r="F15" s="13">
        <v>39573</v>
      </c>
      <c r="G15" s="12" t="s">
        <v>66</v>
      </c>
      <c r="I15" s="7" t="s">
        <v>68</v>
      </c>
      <c r="J15" s="7" t="s">
        <v>75</v>
      </c>
      <c r="K15" s="6" t="s">
        <v>41</v>
      </c>
      <c r="L15" s="6">
        <v>56</v>
      </c>
      <c r="M15" s="8" t="s">
        <v>79</v>
      </c>
      <c r="N15" s="9">
        <v>39572</v>
      </c>
      <c r="O15" s="8" t="s">
        <v>64</v>
      </c>
    </row>
    <row r="16" spans="1:15">
      <c r="A16" s="7" t="s">
        <v>55</v>
      </c>
      <c r="B16" s="7" t="s">
        <v>76</v>
      </c>
      <c r="C16" s="6" t="s">
        <v>46</v>
      </c>
      <c r="D16" s="6">
        <v>31</v>
      </c>
      <c r="E16" s="8" t="s">
        <v>79</v>
      </c>
      <c r="F16" s="9">
        <v>39573</v>
      </c>
      <c r="G16" s="8" t="s">
        <v>66</v>
      </c>
      <c r="I16" s="7" t="s">
        <v>52</v>
      </c>
      <c r="J16" s="7" t="s">
        <v>75</v>
      </c>
      <c r="K16" s="6" t="s">
        <v>44</v>
      </c>
      <c r="L16" s="6">
        <v>21</v>
      </c>
      <c r="M16" s="8" t="s">
        <v>80</v>
      </c>
      <c r="N16" s="9">
        <v>39572</v>
      </c>
      <c r="O16" s="8" t="s">
        <v>45</v>
      </c>
    </row>
    <row r="17" spans="1:15">
      <c r="A17" s="10" t="s">
        <v>83</v>
      </c>
      <c r="B17" s="10" t="s">
        <v>76</v>
      </c>
      <c r="C17" s="11" t="s">
        <v>62</v>
      </c>
      <c r="D17" s="11">
        <v>69</v>
      </c>
      <c r="E17" s="12" t="s">
        <v>80</v>
      </c>
      <c r="F17" s="13">
        <v>39573</v>
      </c>
      <c r="G17" s="12" t="s">
        <v>45</v>
      </c>
      <c r="I17" s="7" t="s">
        <v>60</v>
      </c>
      <c r="J17" s="7" t="s">
        <v>76</v>
      </c>
      <c r="K17" s="6" t="s">
        <v>62</v>
      </c>
      <c r="L17" s="6">
        <v>69</v>
      </c>
      <c r="M17" s="8" t="s">
        <v>79</v>
      </c>
      <c r="N17" s="9">
        <v>39574</v>
      </c>
      <c r="O17" s="8" t="s">
        <v>45</v>
      </c>
    </row>
    <row r="18" spans="1:15">
      <c r="A18" s="7" t="s">
        <v>72</v>
      </c>
      <c r="B18" s="7" t="s">
        <v>75</v>
      </c>
      <c r="C18" s="6" t="s">
        <v>44</v>
      </c>
      <c r="D18" s="6">
        <v>35</v>
      </c>
      <c r="E18" s="8" t="s">
        <v>79</v>
      </c>
      <c r="F18" s="9">
        <v>39573</v>
      </c>
      <c r="G18" s="8" t="s">
        <v>43</v>
      </c>
      <c r="I18" s="7" t="s">
        <v>57</v>
      </c>
      <c r="J18" s="7" t="s">
        <v>75</v>
      </c>
      <c r="K18" s="6" t="s">
        <v>41</v>
      </c>
      <c r="L18" s="6">
        <v>29</v>
      </c>
      <c r="M18" s="8" t="s">
        <v>80</v>
      </c>
      <c r="N18" s="9">
        <v>39574</v>
      </c>
      <c r="O18" s="8" t="s">
        <v>65</v>
      </c>
    </row>
    <row r="19" spans="1:15">
      <c r="A19" s="7" t="s">
        <v>56</v>
      </c>
      <c r="B19" s="7" t="s">
        <v>76</v>
      </c>
      <c r="C19" s="6" t="s">
        <v>42</v>
      </c>
      <c r="D19" s="6">
        <v>69</v>
      </c>
      <c r="E19" s="8" t="s">
        <v>80</v>
      </c>
      <c r="F19" s="9">
        <v>39573</v>
      </c>
      <c r="G19" s="8" t="s">
        <v>66</v>
      </c>
      <c r="I19" s="10" t="s">
        <v>84</v>
      </c>
      <c r="J19" s="10" t="s">
        <v>76</v>
      </c>
      <c r="K19" s="11" t="s">
        <v>46</v>
      </c>
      <c r="L19" s="11">
        <v>31</v>
      </c>
      <c r="M19" s="12" t="s">
        <v>80</v>
      </c>
      <c r="N19" s="13">
        <v>39573</v>
      </c>
      <c r="O19" s="12" t="s">
        <v>66</v>
      </c>
    </row>
    <row r="20" spans="1:15">
      <c r="A20" s="7" t="s">
        <v>73</v>
      </c>
      <c r="B20" s="7" t="s">
        <v>75</v>
      </c>
      <c r="C20" s="6" t="s">
        <v>62</v>
      </c>
      <c r="D20" s="6">
        <v>51</v>
      </c>
      <c r="E20" s="8" t="s">
        <v>79</v>
      </c>
      <c r="F20" s="9">
        <v>39574</v>
      </c>
      <c r="G20" s="8" t="s">
        <v>64</v>
      </c>
      <c r="I20" s="7" t="s">
        <v>55</v>
      </c>
      <c r="J20" s="7" t="s">
        <v>76</v>
      </c>
      <c r="K20" s="6" t="s">
        <v>62</v>
      </c>
      <c r="L20" s="6">
        <v>22</v>
      </c>
      <c r="M20" s="8" t="s">
        <v>80</v>
      </c>
      <c r="N20" s="9">
        <v>39572</v>
      </c>
      <c r="O20" s="8" t="s">
        <v>64</v>
      </c>
    </row>
    <row r="21" spans="1:15">
      <c r="A21" s="7" t="s">
        <v>59</v>
      </c>
      <c r="B21" s="7" t="s">
        <v>75</v>
      </c>
      <c r="C21" s="6" t="s">
        <v>42</v>
      </c>
      <c r="D21" s="6">
        <v>66</v>
      </c>
      <c r="E21" s="8" t="s">
        <v>80</v>
      </c>
      <c r="F21" s="9">
        <v>39574</v>
      </c>
      <c r="G21" s="8" t="s">
        <v>65</v>
      </c>
      <c r="I21" s="7" t="s">
        <v>55</v>
      </c>
      <c r="J21" s="7" t="s">
        <v>76</v>
      </c>
      <c r="K21" s="6" t="s">
        <v>46</v>
      </c>
      <c r="L21" s="6">
        <v>31</v>
      </c>
      <c r="M21" s="8" t="s">
        <v>79</v>
      </c>
      <c r="N21" s="9">
        <v>39573</v>
      </c>
      <c r="O21" s="8" t="s">
        <v>66</v>
      </c>
    </row>
    <row r="22" spans="1:15">
      <c r="A22" s="7" t="s">
        <v>61</v>
      </c>
      <c r="B22" s="7" t="s">
        <v>76</v>
      </c>
      <c r="C22" s="6" t="s">
        <v>44</v>
      </c>
      <c r="D22" s="6">
        <v>44</v>
      </c>
      <c r="E22" s="8" t="s">
        <v>79</v>
      </c>
      <c r="F22" s="9">
        <v>39574</v>
      </c>
      <c r="G22" s="8" t="s">
        <v>64</v>
      </c>
      <c r="I22" s="7" t="s">
        <v>59</v>
      </c>
      <c r="J22" s="7" t="s">
        <v>75</v>
      </c>
      <c r="K22" s="6" t="s">
        <v>42</v>
      </c>
      <c r="L22" s="6">
        <v>66</v>
      </c>
      <c r="M22" s="8" t="s">
        <v>80</v>
      </c>
      <c r="N22" s="9">
        <v>39574</v>
      </c>
      <c r="O22" s="8" t="s">
        <v>65</v>
      </c>
    </row>
    <row r="23" spans="1:15">
      <c r="A23" s="7" t="s">
        <v>58</v>
      </c>
      <c r="B23" s="7" t="s">
        <v>76</v>
      </c>
      <c r="C23" s="6" t="s">
        <v>42</v>
      </c>
      <c r="D23" s="6">
        <v>44</v>
      </c>
      <c r="E23" s="8" t="s">
        <v>79</v>
      </c>
      <c r="F23" s="9">
        <v>39574</v>
      </c>
      <c r="G23" s="8" t="s">
        <v>45</v>
      </c>
      <c r="I23" s="7" t="s">
        <v>73</v>
      </c>
      <c r="J23" s="7" t="s">
        <v>75</v>
      </c>
      <c r="K23" s="6" t="s">
        <v>62</v>
      </c>
      <c r="L23" s="6">
        <v>51</v>
      </c>
      <c r="M23" s="8" t="s">
        <v>79</v>
      </c>
      <c r="N23" s="9">
        <v>39574</v>
      </c>
      <c r="O23" s="8" t="s">
        <v>64</v>
      </c>
    </row>
    <row r="24" spans="1:15">
      <c r="A24" s="7" t="s">
        <v>60</v>
      </c>
      <c r="B24" s="7" t="s">
        <v>76</v>
      </c>
      <c r="C24" s="6" t="s">
        <v>62</v>
      </c>
      <c r="D24" s="6">
        <v>69</v>
      </c>
      <c r="E24" s="8" t="s">
        <v>79</v>
      </c>
      <c r="F24" s="9">
        <v>39574</v>
      </c>
      <c r="G24" s="8" t="s">
        <v>45</v>
      </c>
      <c r="I24" s="10" t="s">
        <v>83</v>
      </c>
      <c r="J24" s="10" t="s">
        <v>76</v>
      </c>
      <c r="K24" s="11" t="s">
        <v>62</v>
      </c>
      <c r="L24" s="11">
        <v>69</v>
      </c>
      <c r="M24" s="12" t="s">
        <v>80</v>
      </c>
      <c r="N24" s="13">
        <v>39573</v>
      </c>
      <c r="O24" s="12" t="s">
        <v>45</v>
      </c>
    </row>
    <row r="25" spans="1:15">
      <c r="A25" s="7" t="s">
        <v>57</v>
      </c>
      <c r="B25" s="7" t="s">
        <v>75</v>
      </c>
      <c r="C25" s="6" t="s">
        <v>41</v>
      </c>
      <c r="D25" s="6">
        <v>29</v>
      </c>
      <c r="E25" s="8" t="s">
        <v>80</v>
      </c>
      <c r="F25" s="9">
        <v>39574</v>
      </c>
      <c r="G25" s="8" t="s">
        <v>65</v>
      </c>
      <c r="I25" s="7" t="s">
        <v>72</v>
      </c>
      <c r="J25" s="7" t="s">
        <v>75</v>
      </c>
      <c r="K25" s="6" t="s">
        <v>44</v>
      </c>
      <c r="L25" s="6">
        <v>35</v>
      </c>
      <c r="M25" s="8" t="s">
        <v>79</v>
      </c>
      <c r="N25" s="9">
        <v>39573</v>
      </c>
      <c r="O25" s="8" t="s">
        <v>43</v>
      </c>
    </row>
  </sheetData>
  <phoneticPr fontId="1" type="noConversion"/>
  <dataValidations count="2">
    <dataValidation type="list" allowBlank="1" showInputMessage="1" showErrorMessage="1" sqref="G2:G25 O2:O25">
      <formula1>"市场部,财务部,人事部,公关部,信息部"</formula1>
    </dataValidation>
    <dataValidation type="list" allowBlank="1" showInputMessage="1" showErrorMessage="1" sqref="C2:C25 K2:K25">
      <formula1>"中专,大专,本科,硕士,博士"</formula1>
    </dataValidation>
  </dataValidations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Q15"/>
  <sheetViews>
    <sheetView tabSelected="1" workbookViewId="0">
      <selection activeCell="J19" sqref="J19"/>
    </sheetView>
  </sheetViews>
  <sheetFormatPr defaultRowHeight="14.25"/>
  <cols>
    <col min="1" max="1" width="6" bestFit="1" customWidth="1"/>
    <col min="2" max="2" width="7.5" bestFit="1" customWidth="1"/>
    <col min="3" max="5" width="6" bestFit="1" customWidth="1"/>
    <col min="6" max="7" width="6.625" customWidth="1"/>
    <col min="8" max="8" width="6" bestFit="1" customWidth="1"/>
    <col min="9" max="9" width="15.875" customWidth="1"/>
    <col min="10" max="10" width="6" bestFit="1" customWidth="1"/>
    <col min="11" max="11" width="7.5" bestFit="1" customWidth="1"/>
    <col min="12" max="17" width="6" bestFit="1" customWidth="1"/>
  </cols>
  <sheetData>
    <row r="1" spans="1:17" ht="23.25" thickBot="1">
      <c r="A1" s="31" t="s">
        <v>99</v>
      </c>
      <c r="B1" s="32"/>
      <c r="C1" s="32"/>
      <c r="D1" s="32"/>
      <c r="E1" s="32"/>
      <c r="F1" s="32"/>
      <c r="G1" s="32"/>
      <c r="H1" s="32"/>
    </row>
    <row r="2" spans="1:17" ht="28.5">
      <c r="A2" s="16" t="s">
        <v>97</v>
      </c>
      <c r="B2" s="17" t="s">
        <v>47</v>
      </c>
      <c r="C2" s="28" t="s">
        <v>105</v>
      </c>
      <c r="D2" s="28" t="s">
        <v>104</v>
      </c>
      <c r="E2" s="28" t="s">
        <v>103</v>
      </c>
      <c r="F2" s="28" t="s">
        <v>100</v>
      </c>
      <c r="G2" s="28" t="s">
        <v>101</v>
      </c>
      <c r="H2" s="29" t="s">
        <v>102</v>
      </c>
      <c r="J2" s="16" t="s">
        <v>97</v>
      </c>
      <c r="K2" s="17" t="s">
        <v>47</v>
      </c>
      <c r="L2" s="28" t="s">
        <v>105</v>
      </c>
      <c r="M2" s="28" t="s">
        <v>104</v>
      </c>
      <c r="N2" s="28" t="s">
        <v>103</v>
      </c>
      <c r="O2" s="28" t="s">
        <v>100</v>
      </c>
      <c r="P2" s="28" t="s">
        <v>101</v>
      </c>
      <c r="Q2" s="29" t="s">
        <v>102</v>
      </c>
    </row>
    <row r="3" spans="1:17">
      <c r="A3" s="18">
        <v>12</v>
      </c>
      <c r="B3" s="3" t="s">
        <v>96</v>
      </c>
      <c r="C3" s="15">
        <v>100</v>
      </c>
      <c r="D3" s="15">
        <v>72</v>
      </c>
      <c r="E3" s="15">
        <v>97</v>
      </c>
      <c r="F3" s="15">
        <f t="shared" ref="F3:F15" si="0">E3*0.4+G3*0.6</f>
        <v>88.6</v>
      </c>
      <c r="G3" s="15">
        <v>83</v>
      </c>
      <c r="H3" s="19">
        <f t="shared" ref="H3:H15" si="1">C3*0.2+D3*0.3+F3*0.5</f>
        <v>85.899999999999991</v>
      </c>
      <c r="J3" s="18">
        <v>12</v>
      </c>
      <c r="K3" s="3" t="s">
        <v>96</v>
      </c>
      <c r="L3" s="15">
        <v>100</v>
      </c>
      <c r="M3" s="15">
        <v>72</v>
      </c>
      <c r="N3" s="15">
        <v>97</v>
      </c>
      <c r="O3" s="15">
        <v>83</v>
      </c>
      <c r="P3" s="15">
        <f t="shared" ref="P3:P15" si="2">N3*0.4+O3*0.6</f>
        <v>88.6</v>
      </c>
      <c r="Q3" s="19">
        <f t="shared" ref="Q3:Q15" si="3">L3*0.2+M3*0.3+P3*0.5</f>
        <v>85.899999999999991</v>
      </c>
    </row>
    <row r="4" spans="1:17">
      <c r="A4" s="18">
        <v>10</v>
      </c>
      <c r="B4" s="7" t="s">
        <v>52</v>
      </c>
      <c r="C4" s="15">
        <v>60</v>
      </c>
      <c r="D4" s="15">
        <v>57</v>
      </c>
      <c r="E4" s="15">
        <v>99</v>
      </c>
      <c r="F4" s="15">
        <f t="shared" si="0"/>
        <v>99.6</v>
      </c>
      <c r="G4" s="15">
        <v>100</v>
      </c>
      <c r="H4" s="19">
        <f t="shared" si="1"/>
        <v>78.899999999999991</v>
      </c>
      <c r="J4" s="18">
        <v>10</v>
      </c>
      <c r="K4" s="7" t="s">
        <v>52</v>
      </c>
      <c r="L4" s="15">
        <v>60</v>
      </c>
      <c r="M4" s="15">
        <v>57</v>
      </c>
      <c r="N4" s="15">
        <v>99</v>
      </c>
      <c r="O4" s="15">
        <v>100</v>
      </c>
      <c r="P4" s="15">
        <f t="shared" si="2"/>
        <v>99.6</v>
      </c>
      <c r="Q4" s="19">
        <f t="shared" si="3"/>
        <v>78.899999999999991</v>
      </c>
    </row>
    <row r="5" spans="1:17">
      <c r="A5" s="18">
        <v>4</v>
      </c>
      <c r="B5" s="3" t="s">
        <v>95</v>
      </c>
      <c r="C5" s="15">
        <v>79</v>
      </c>
      <c r="D5" s="15">
        <v>87</v>
      </c>
      <c r="E5" s="15">
        <v>63</v>
      </c>
      <c r="F5" s="15">
        <f t="shared" si="0"/>
        <v>72</v>
      </c>
      <c r="G5" s="15">
        <v>78</v>
      </c>
      <c r="H5" s="19">
        <f t="shared" si="1"/>
        <v>77.900000000000006</v>
      </c>
      <c r="J5" s="18">
        <v>4</v>
      </c>
      <c r="K5" s="3" t="s">
        <v>95</v>
      </c>
      <c r="L5" s="15">
        <v>79</v>
      </c>
      <c r="M5" s="15">
        <v>87</v>
      </c>
      <c r="N5" s="15">
        <v>63</v>
      </c>
      <c r="O5" s="15">
        <v>78</v>
      </c>
      <c r="P5" s="15">
        <f t="shared" si="2"/>
        <v>72</v>
      </c>
      <c r="Q5" s="19">
        <f t="shared" si="3"/>
        <v>77.900000000000006</v>
      </c>
    </row>
    <row r="6" spans="1:17">
      <c r="A6" s="18">
        <v>13</v>
      </c>
      <c r="B6" s="3" t="s">
        <v>94</v>
      </c>
      <c r="C6" s="15">
        <v>92</v>
      </c>
      <c r="D6" s="15">
        <v>77</v>
      </c>
      <c r="E6" s="15">
        <v>71</v>
      </c>
      <c r="F6" s="15">
        <f t="shared" si="0"/>
        <v>68.599999999999994</v>
      </c>
      <c r="G6" s="15">
        <v>67</v>
      </c>
      <c r="H6" s="19">
        <f t="shared" si="1"/>
        <v>75.8</v>
      </c>
      <c r="J6" s="18">
        <v>13</v>
      </c>
      <c r="K6" s="3" t="s">
        <v>94</v>
      </c>
      <c r="L6" s="15">
        <v>92</v>
      </c>
      <c r="M6" s="15">
        <v>77</v>
      </c>
      <c r="N6" s="15">
        <v>71</v>
      </c>
      <c r="O6" s="15">
        <v>67</v>
      </c>
      <c r="P6" s="15">
        <f t="shared" si="2"/>
        <v>68.599999999999994</v>
      </c>
      <c r="Q6" s="19">
        <f t="shared" si="3"/>
        <v>75.8</v>
      </c>
    </row>
    <row r="7" spans="1:17">
      <c r="A7" s="18">
        <v>9</v>
      </c>
      <c r="B7" s="7" t="s">
        <v>60</v>
      </c>
      <c r="C7" s="15">
        <v>73</v>
      </c>
      <c r="D7" s="15">
        <v>89</v>
      </c>
      <c r="E7" s="15">
        <v>58</v>
      </c>
      <c r="F7" s="15">
        <f t="shared" si="0"/>
        <v>67.599999999999994</v>
      </c>
      <c r="G7" s="15">
        <v>74</v>
      </c>
      <c r="H7" s="19">
        <f t="shared" si="1"/>
        <v>75.099999999999994</v>
      </c>
      <c r="J7" s="18">
        <v>7</v>
      </c>
      <c r="K7" s="7" t="s">
        <v>61</v>
      </c>
      <c r="L7" s="15">
        <v>65</v>
      </c>
      <c r="M7" s="15">
        <v>94</v>
      </c>
      <c r="N7" s="15">
        <v>53</v>
      </c>
      <c r="O7" s="27">
        <v>78</v>
      </c>
      <c r="P7" s="26">
        <f t="shared" si="2"/>
        <v>68</v>
      </c>
      <c r="Q7" s="24">
        <f t="shared" si="3"/>
        <v>75.2</v>
      </c>
    </row>
    <row r="8" spans="1:17">
      <c r="A8" s="18">
        <v>7</v>
      </c>
      <c r="B8" s="7" t="s">
        <v>61</v>
      </c>
      <c r="C8" s="15">
        <v>65</v>
      </c>
      <c r="D8" s="15">
        <v>94</v>
      </c>
      <c r="E8" s="15">
        <v>52</v>
      </c>
      <c r="F8" s="15">
        <f t="shared" si="0"/>
        <v>67.599999999999994</v>
      </c>
      <c r="G8" s="15">
        <v>78</v>
      </c>
      <c r="H8" s="19">
        <f t="shared" si="1"/>
        <v>75</v>
      </c>
      <c r="J8" s="18">
        <v>9</v>
      </c>
      <c r="K8" s="7" t="s">
        <v>60</v>
      </c>
      <c r="L8" s="15">
        <v>73</v>
      </c>
      <c r="M8" s="15">
        <v>89</v>
      </c>
      <c r="N8" s="15">
        <v>58</v>
      </c>
      <c r="O8" s="27">
        <v>74</v>
      </c>
      <c r="P8" s="26">
        <f t="shared" si="2"/>
        <v>67.599999999999994</v>
      </c>
      <c r="Q8" s="24">
        <f t="shared" si="3"/>
        <v>75.099999999999994</v>
      </c>
    </row>
    <row r="9" spans="1:17">
      <c r="A9" s="18">
        <v>5</v>
      </c>
      <c r="B9" s="7" t="s">
        <v>53</v>
      </c>
      <c r="C9" s="15">
        <v>89</v>
      </c>
      <c r="D9" s="15">
        <v>72</v>
      </c>
      <c r="E9" s="15">
        <v>96</v>
      </c>
      <c r="F9" s="15">
        <f t="shared" si="0"/>
        <v>70.800000000000011</v>
      </c>
      <c r="G9" s="15">
        <v>54</v>
      </c>
      <c r="H9" s="19">
        <f t="shared" si="1"/>
        <v>74.800000000000011</v>
      </c>
      <c r="J9" s="18">
        <v>5</v>
      </c>
      <c r="K9" s="7" t="s">
        <v>53</v>
      </c>
      <c r="L9" s="15">
        <v>89</v>
      </c>
      <c r="M9" s="15">
        <v>72</v>
      </c>
      <c r="N9" s="15">
        <v>96</v>
      </c>
      <c r="O9" s="15">
        <v>54</v>
      </c>
      <c r="P9" s="15">
        <f t="shared" si="2"/>
        <v>70.800000000000011</v>
      </c>
      <c r="Q9" s="24">
        <f t="shared" si="3"/>
        <v>74.800000000000011</v>
      </c>
    </row>
    <row r="10" spans="1:17">
      <c r="A10" s="18">
        <v>2</v>
      </c>
      <c r="B10" s="3" t="s">
        <v>92</v>
      </c>
      <c r="C10" s="15">
        <v>75</v>
      </c>
      <c r="D10" s="15">
        <v>85</v>
      </c>
      <c r="E10" s="15">
        <v>64</v>
      </c>
      <c r="F10" s="15">
        <f t="shared" si="0"/>
        <v>67.599999999999994</v>
      </c>
      <c r="G10" s="15">
        <v>70</v>
      </c>
      <c r="H10" s="19">
        <f t="shared" si="1"/>
        <v>74.3</v>
      </c>
      <c r="J10" s="18">
        <v>2</v>
      </c>
      <c r="K10" s="3" t="s">
        <v>92</v>
      </c>
      <c r="L10" s="15">
        <v>75</v>
      </c>
      <c r="M10" s="15">
        <v>85</v>
      </c>
      <c r="N10" s="15">
        <v>64</v>
      </c>
      <c r="O10" s="15">
        <v>70</v>
      </c>
      <c r="P10" s="15">
        <f t="shared" si="2"/>
        <v>67.599999999999994</v>
      </c>
      <c r="Q10" s="19">
        <f t="shared" si="3"/>
        <v>74.3</v>
      </c>
    </row>
    <row r="11" spans="1:17">
      <c r="A11" s="18">
        <v>1</v>
      </c>
      <c r="B11" s="7" t="s">
        <v>56</v>
      </c>
      <c r="C11" s="15">
        <v>74</v>
      </c>
      <c r="D11" s="15">
        <v>60</v>
      </c>
      <c r="E11" s="15">
        <v>68</v>
      </c>
      <c r="F11" s="15">
        <f t="shared" si="0"/>
        <v>80</v>
      </c>
      <c r="G11" s="15">
        <v>88</v>
      </c>
      <c r="H11" s="19">
        <f t="shared" si="1"/>
        <v>72.8</v>
      </c>
      <c r="J11" s="18">
        <v>1</v>
      </c>
      <c r="K11" s="7" t="s">
        <v>56</v>
      </c>
      <c r="L11" s="15">
        <v>74</v>
      </c>
      <c r="M11" s="15">
        <v>60</v>
      </c>
      <c r="N11" s="15">
        <v>68</v>
      </c>
      <c r="O11" s="15">
        <v>88</v>
      </c>
      <c r="P11" s="26">
        <f t="shared" si="2"/>
        <v>80</v>
      </c>
      <c r="Q11" s="24">
        <f t="shared" si="3"/>
        <v>72.8</v>
      </c>
    </row>
    <row r="12" spans="1:17">
      <c r="A12" s="18">
        <v>6</v>
      </c>
      <c r="B12" s="7" t="s">
        <v>58</v>
      </c>
      <c r="C12" s="15">
        <v>66</v>
      </c>
      <c r="D12" s="15">
        <v>67</v>
      </c>
      <c r="E12" s="15">
        <v>78</v>
      </c>
      <c r="F12" s="15">
        <f t="shared" si="0"/>
        <v>78.599999999999994</v>
      </c>
      <c r="G12" s="15">
        <v>79</v>
      </c>
      <c r="H12" s="19">
        <f t="shared" si="1"/>
        <v>72.599999999999994</v>
      </c>
      <c r="J12" s="18">
        <v>6</v>
      </c>
      <c r="K12" s="7" t="s">
        <v>58</v>
      </c>
      <c r="L12" s="15">
        <v>66</v>
      </c>
      <c r="M12" s="15">
        <v>67</v>
      </c>
      <c r="N12" s="15">
        <v>78</v>
      </c>
      <c r="O12" s="15">
        <v>79</v>
      </c>
      <c r="P12" s="26">
        <f t="shared" si="2"/>
        <v>78.599999999999994</v>
      </c>
      <c r="Q12" s="24">
        <f t="shared" si="3"/>
        <v>72.599999999999994</v>
      </c>
    </row>
    <row r="13" spans="1:17">
      <c r="A13" s="18">
        <v>11</v>
      </c>
      <c r="B13" s="7" t="s">
        <v>72</v>
      </c>
      <c r="C13" s="15">
        <v>53</v>
      </c>
      <c r="D13" s="15">
        <v>59</v>
      </c>
      <c r="E13" s="15">
        <v>62</v>
      </c>
      <c r="F13" s="15">
        <f t="shared" si="0"/>
        <v>84.2</v>
      </c>
      <c r="G13" s="15">
        <v>99</v>
      </c>
      <c r="H13" s="19">
        <f t="shared" si="1"/>
        <v>70.400000000000006</v>
      </c>
      <c r="J13" s="18">
        <v>11</v>
      </c>
      <c r="K13" s="7" t="s">
        <v>72</v>
      </c>
      <c r="L13" s="15">
        <v>53</v>
      </c>
      <c r="M13" s="15">
        <v>59</v>
      </c>
      <c r="N13" s="15">
        <v>62</v>
      </c>
      <c r="O13" s="15">
        <v>99</v>
      </c>
      <c r="P13" s="15">
        <f t="shared" si="2"/>
        <v>84.2</v>
      </c>
      <c r="Q13" s="19">
        <f t="shared" si="3"/>
        <v>70.400000000000006</v>
      </c>
    </row>
    <row r="14" spans="1:17">
      <c r="A14" s="18">
        <v>8</v>
      </c>
      <c r="B14" s="7" t="s">
        <v>68</v>
      </c>
      <c r="C14" s="15">
        <v>75</v>
      </c>
      <c r="D14" s="15">
        <v>68</v>
      </c>
      <c r="E14" s="15">
        <v>59</v>
      </c>
      <c r="F14" s="15">
        <f t="shared" si="0"/>
        <v>56.6</v>
      </c>
      <c r="G14" s="15">
        <v>55</v>
      </c>
      <c r="H14" s="19">
        <f t="shared" si="1"/>
        <v>63.7</v>
      </c>
      <c r="J14" s="18">
        <v>8</v>
      </c>
      <c r="K14" s="7" t="s">
        <v>68</v>
      </c>
      <c r="L14" s="15">
        <v>75</v>
      </c>
      <c r="M14" s="15">
        <v>68</v>
      </c>
      <c r="N14" s="15">
        <v>59</v>
      </c>
      <c r="O14" s="15">
        <v>55</v>
      </c>
      <c r="P14" s="25">
        <f t="shared" si="2"/>
        <v>56.6</v>
      </c>
      <c r="Q14" s="24">
        <f t="shared" si="3"/>
        <v>63.7</v>
      </c>
    </row>
    <row r="15" spans="1:17" ht="15" thickBot="1">
      <c r="A15" s="20">
        <v>3</v>
      </c>
      <c r="B15" s="21" t="s">
        <v>93</v>
      </c>
      <c r="C15" s="22">
        <v>100</v>
      </c>
      <c r="D15" s="22">
        <v>52</v>
      </c>
      <c r="E15" s="22">
        <v>59</v>
      </c>
      <c r="F15" s="22">
        <f t="shared" si="0"/>
        <v>56</v>
      </c>
      <c r="G15" s="22">
        <v>54</v>
      </c>
      <c r="H15" s="23">
        <f t="shared" si="1"/>
        <v>63.6</v>
      </c>
      <c r="J15" s="20">
        <v>3</v>
      </c>
      <c r="K15" s="21" t="s">
        <v>93</v>
      </c>
      <c r="L15" s="22">
        <v>100</v>
      </c>
      <c r="M15" s="22">
        <v>52</v>
      </c>
      <c r="N15" s="22">
        <v>59</v>
      </c>
      <c r="O15" s="22">
        <v>54</v>
      </c>
      <c r="P15" s="25">
        <f t="shared" si="2"/>
        <v>56</v>
      </c>
      <c r="Q15" s="24">
        <f t="shared" si="3"/>
        <v>63.6</v>
      </c>
    </row>
  </sheetData>
  <sortState ref="A2:H15">
    <sortCondition descending="1" ref="H3:H15"/>
    <sortCondition descending="1" ref="G3:G15"/>
    <sortCondition descending="1" ref="F3:F15"/>
    <sortCondition ref="B3:B15"/>
  </sortState>
  <mergeCells count="1">
    <mergeCell ref="A1:H1"/>
  </mergeCells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数值单字段排序</vt:lpstr>
      <vt:lpstr>按汉字笔画排序</vt:lpstr>
      <vt:lpstr>多关键字排序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2009-05-07T03:45:07Z</dcterms:modified>
</cp:coreProperties>
</file>